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4-2026\Бюджет 2024-2026\Проект решения\"/>
    </mc:Choice>
  </mc:AlternateContent>
  <bookViews>
    <workbookView xWindow="10290" yWindow="60" windowWidth="12750" windowHeight="9630"/>
  </bookViews>
  <sheets>
    <sheet name="приложение 7" sheetId="1" r:id="rId1"/>
  </sheets>
  <definedNames>
    <definedName name="_xlnm._FilterDatabase" localSheetId="0" hidden="1">'приложение 7'!$A$10:$L$69</definedName>
    <definedName name="_xlnm.Print_Area" localSheetId="0">'приложение 7'!$A$1:$H$77</definedName>
  </definedNames>
  <calcPr calcId="152511" refMode="R1C1"/>
</workbook>
</file>

<file path=xl/calcChain.xml><?xml version="1.0" encoding="utf-8"?>
<calcChain xmlns="http://schemas.openxmlformats.org/spreadsheetml/2006/main">
  <c r="H61" i="1" l="1"/>
  <c r="G47" i="1" l="1"/>
  <c r="H47" i="1"/>
  <c r="F47" i="1"/>
  <c r="F17" i="1" l="1"/>
  <c r="H16" i="1"/>
  <c r="G16" i="1" l="1"/>
  <c r="F16" i="1"/>
  <c r="F15" i="1" s="1"/>
  <c r="G43" i="1" l="1"/>
  <c r="G68" i="1" l="1"/>
  <c r="G67" i="1"/>
  <c r="G65" i="1"/>
  <c r="G64" i="1" s="1"/>
  <c r="G61" i="1"/>
  <c r="G60" i="1" s="1"/>
  <c r="G58" i="1"/>
  <c r="G56" i="1"/>
  <c r="G46" i="1"/>
  <c r="G44" i="1"/>
  <c r="G42" i="1"/>
  <c r="G38" i="1"/>
  <c r="G37" i="1" s="1"/>
  <c r="G35" i="1"/>
  <c r="G34" i="1"/>
  <c r="G24" i="1"/>
  <c r="G21" i="1"/>
  <c r="G15" i="1"/>
  <c r="F68" i="1"/>
  <c r="F67" i="1" s="1"/>
  <c r="F65" i="1"/>
  <c r="F64" i="1" s="1"/>
  <c r="F61" i="1"/>
  <c r="F60" i="1" s="1"/>
  <c r="F58" i="1"/>
  <c r="F56" i="1"/>
  <c r="F55" i="1" s="1"/>
  <c r="F44" i="1"/>
  <c r="F42" i="1"/>
  <c r="F38" i="1"/>
  <c r="F37" i="1" s="1"/>
  <c r="F35" i="1"/>
  <c r="F34" i="1" s="1"/>
  <c r="F25" i="1"/>
  <c r="F24" i="1" s="1"/>
  <c r="F21" i="1"/>
  <c r="F46" i="1" l="1"/>
  <c r="G41" i="1"/>
  <c r="F41" i="1"/>
  <c r="G55" i="1"/>
  <c r="G12" i="1"/>
  <c r="F12" i="1"/>
  <c r="H38" i="1"/>
  <c r="F11" i="1" l="1"/>
  <c r="G11" i="1"/>
  <c r="H42" i="1"/>
  <c r="H15" i="1" l="1"/>
  <c r="H56" i="1"/>
  <c r="H68" i="1" l="1"/>
  <c r="H67" i="1" s="1"/>
  <c r="H65" i="1"/>
  <c r="H64" i="1" s="1"/>
  <c r="H60" i="1"/>
  <c r="H58" i="1"/>
  <c r="H46" i="1"/>
  <c r="H44" i="1"/>
  <c r="H37" i="1"/>
  <c r="H35" i="1"/>
  <c r="H34" i="1" s="1"/>
  <c r="H24" i="1"/>
  <c r="H21" i="1"/>
  <c r="H12" i="1" l="1"/>
  <c r="H55" i="1"/>
  <c r="H41" i="1"/>
  <c r="J12" i="1" l="1"/>
  <c r="H11" i="1"/>
  <c r="L12" i="1" s="1"/>
  <c r="L13" i="1" s="1"/>
  <c r="K12" i="1"/>
  <c r="K13" i="1" s="1"/>
</calcChain>
</file>

<file path=xl/sharedStrings.xml><?xml version="1.0" encoding="utf-8"?>
<sst xmlns="http://schemas.openxmlformats.org/spreadsheetml/2006/main" count="259" uniqueCount="123">
  <si>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</si>
  <si>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</si>
  <si>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</si>
  <si>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</si>
  <si>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</si>
  <si>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</si>
  <si>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</si>
  <si>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</si>
  <si>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</si>
  <si>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</si>
  <si>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</si>
  <si>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</si>
  <si>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</si>
  <si>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</si>
  <si>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</si>
  <si>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</si>
  <si>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</si>
  <si>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</si>
  <si>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</si>
  <si>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</si>
  <si>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</si>
  <si>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</si>
  <si>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</si>
  <si>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</si>
  <si>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</si>
  <si>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</si>
  <si>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</si>
  <si>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</si>
  <si>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</si>
  <si>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</si>
  <si>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</si>
  <si>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</si>
  <si>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</si>
  <si>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</si>
  <si>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</si>
  <si>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</si>
  <si>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</si>
  <si>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</si>
  <si>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08 3 00 20900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</si>
  <si>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</si>
  <si>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</si>
  <si>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</si>
  <si>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</si>
  <si>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</si>
  <si>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</si>
  <si>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</si>
  <si>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</si>
  <si>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</si>
  <si>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</si>
  <si>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</si>
  <si>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</si>
  <si>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</si>
  <si>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</si>
  <si>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</si>
  <si>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</si>
  <si>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</si>
  <si>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</si>
  <si>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</si>
  <si>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</si>
  <si>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</si>
  <si>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</si>
  <si>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</si>
  <si>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</si>
  <si>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</si>
  <si>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</si>
  <si>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</si>
  <si>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</si>
  <si>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</si>
  <si>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</si>
  <si>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</si>
  <si>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</si>
  <si>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</si>
  <si>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</si>
  <si>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</si>
  <si>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</si>
  <si>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</si>
  <si>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</si>
  <si>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</si>
  <si>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</si>
  <si>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</si>
  <si>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</si>
  <si>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</si>
  <si>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</si>
  <si>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</si>
  <si>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ВСЕГО</t>
  </si>
  <si>
    <t xml:space="preserve">сельского поселения    " О бюджете Красюковского 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</si>
  <si>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</si>
  <si>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Другие вопросы в области национальной экономики</t>
  </si>
  <si>
    <t>к Проекту решения Собрания депутатов Красюковского</t>
  </si>
  <si>
    <t>00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</si>
  <si>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</si>
  <si>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</si>
  <si>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</si>
  <si>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</si>
  <si>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</si>
  <si>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</si>
  <si>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</si>
  <si>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</si>
  <si>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</si>
  <si>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</si>
  <si>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06 2 00 40170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</si>
  <si>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</si>
  <si>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</si>
  <si>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</si>
  <si>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</si>
  <si>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</si>
  <si>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</si>
  <si>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</si>
  <si>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04 1 00 25250</t>
  </si>
  <si>
    <t>2024 год</t>
  </si>
  <si>
    <t>Начальник службы экономики и финансов</t>
  </si>
  <si>
    <t>Приложение 4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</si>
  <si>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</si>
  <si>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</si>
  <si>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</si>
  <si>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2025 год</t>
  </si>
  <si>
    <t>сельского поселения  на 2024 год и на плановый период</t>
  </si>
  <si>
    <t>2025 и 2026 годов"  №        от                         2023 года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</si>
  <si>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</si>
  <si>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2026 год</t>
  </si>
  <si>
    <t>А.В. Сафронова</t>
  </si>
  <si>
    <t>Ликвидация мест несанкционированного размещения отходов (Иные межбюджетные трансферты)</t>
  </si>
  <si>
    <t>99 9 00 85110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</si>
</sst>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166" fontId="4" fillId="2" borderId="1" xfId="2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4" fontId="2" fillId="2" borderId="0" xfId="0" applyNumberFormat="1" applyFont="1" applyFill="1" applyAlignment="1"/>
    <xf numFmtId="4" fontId="0" fillId="2" borderId="0" xfId="0" applyNumberFormat="1" applyFill="1"/>
    <xf numFmtId="49" fontId="9" fillId="2" borderId="0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Border="1" applyAlignment="1" applyProtection="1">
      <alignment horizontal="right" vertical="center"/>
    </xf>
    <xf numFmtId="4" fontId="2" fillId="2" borderId="0" xfId="1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164" fontId="6" fillId="2" borderId="0" xfId="1" applyFont="1" applyFill="1" applyBorder="1"/>
    <xf numFmtId="49" fontId="13" fillId="2" borderId="2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 wrapText="1"/>
    </xf>
    <xf numFmtId="43" fontId="6" fillId="2" borderId="0" xfId="0" applyNumberFormat="1" applyFont="1" applyFill="1" applyBorder="1"/>
    <xf numFmtId="49" fontId="4" fillId="2" borderId="2" xfId="0" applyNumberFormat="1" applyFont="1" applyFill="1" applyBorder="1" applyAlignment="1" applyProtection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4" fontId="4" fillId="2" borderId="0" xfId="2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1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165" fontId="7" fillId="2" borderId="0" xfId="0" applyNumberFormat="1" applyFont="1" applyFill="1"/>
    <xf numFmtId="0" fontId="7" fillId="2" borderId="0" xfId="0" applyFont="1" applyFill="1"/>
    <xf numFmtId="0" fontId="0" fillId="2" borderId="0" xfId="0" applyFill="1" applyBorder="1" applyAlignment="1">
      <alignment vertical="center"/>
    </xf>
    <xf numFmtId="4" fontId="0" fillId="2" borderId="0" xfId="1" applyNumberFormat="1" applyFont="1" applyFill="1" applyBorder="1"/>
    <xf numFmtId="4" fontId="0" fillId="2" borderId="0" xfId="0" applyNumberForma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4" fontId="0" fillId="2" borderId="0" xfId="1" applyNumberFormat="1" applyFont="1" applyFill="1"/>
    <xf numFmtId="0" fontId="10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BreakPreview" topLeftCell="A13" zoomScale="80" zoomScaleNormal="60" zoomScaleSheetLayoutView="80" workbookViewId="0">
      <selection activeCell="F50" sqref="F50"/>
    </sheetView>
  </sheetViews>
  <sheetFormatPr defaultColWidth="9.140625" defaultRowHeight="12.75" x14ac:dyDescent="0.2"/>
  <cols>
    <col min="1" max="1" width="64.85546875" style="2" customWidth="1"/>
    <col min="2" max="2" width="9.5703125" style="3" customWidth="1"/>
    <col min="3" max="3" width="10.42578125" style="3" customWidth="1"/>
    <col min="4" max="4" width="15" style="3" customWidth="1"/>
    <col min="5" max="5" width="9.140625" style="3" customWidth="1"/>
    <col min="6" max="6" width="16.7109375" style="52" customWidth="1"/>
    <col min="7" max="7" width="13.28515625" style="5" customWidth="1"/>
    <col min="8" max="8" width="14" style="5" customWidth="1"/>
    <col min="9" max="9" width="9.140625" style="3"/>
    <col min="10" max="12" width="16.5703125" style="3" bestFit="1" customWidth="1"/>
    <col min="13" max="16384" width="9.140625" style="3"/>
  </cols>
  <sheetData>
    <row r="1" spans="1:12" x14ac:dyDescent="0.2">
      <c r="F1" s="4"/>
      <c r="H1" s="4" t="s">
        <v>111</v>
      </c>
    </row>
    <row r="2" spans="1:12" ht="15.75" x14ac:dyDescent="0.2">
      <c r="A2" s="6"/>
      <c r="B2" s="6"/>
      <c r="C2" s="6"/>
      <c r="D2" s="6"/>
      <c r="E2" s="6"/>
      <c r="F2" s="7"/>
      <c r="G2" s="8"/>
      <c r="H2" s="8" t="s">
        <v>88</v>
      </c>
    </row>
    <row r="3" spans="1:12" ht="15.75" x14ac:dyDescent="0.2">
      <c r="A3" s="6"/>
      <c r="B3" s="6"/>
      <c r="C3" s="6"/>
      <c r="D3" s="6"/>
      <c r="E3" s="6"/>
      <c r="F3" s="7"/>
      <c r="G3" s="8"/>
      <c r="H3" s="8" t="s">
        <v>85</v>
      </c>
    </row>
    <row r="4" spans="1:12" ht="15.75" x14ac:dyDescent="0.2">
      <c r="A4" s="6"/>
      <c r="B4" s="6"/>
      <c r="C4" s="6"/>
      <c r="D4" s="6"/>
      <c r="E4" s="6"/>
      <c r="F4" s="7"/>
      <c r="G4" s="8"/>
      <c r="H4" s="8" t="s">
        <v>116</v>
      </c>
    </row>
    <row r="5" spans="1:12" ht="15.75" x14ac:dyDescent="0.2">
      <c r="A5" s="6"/>
      <c r="B5" s="6"/>
      <c r="C5" s="6"/>
      <c r="D5" s="6"/>
      <c r="E5" s="6"/>
      <c r="F5" s="7"/>
      <c r="G5" s="8"/>
      <c r="H5" s="8" t="s">
        <v>117</v>
      </c>
    </row>
    <row r="6" spans="1:12" ht="15.75" x14ac:dyDescent="0.2">
      <c r="A6" s="54"/>
      <c r="B6" s="54"/>
      <c r="C6" s="54"/>
      <c r="D6" s="54"/>
      <c r="E6" s="54"/>
      <c r="F6" s="54"/>
    </row>
    <row r="7" spans="1:12" ht="90.75" customHeight="1" x14ac:dyDescent="0.2">
      <c r="A7" s="55" t="s">
        <v>118</v>
      </c>
      <c r="B7" s="55"/>
      <c r="C7" s="55"/>
      <c r="D7" s="55"/>
      <c r="E7" s="55"/>
      <c r="F7" s="55"/>
      <c r="G7" s="55"/>
      <c r="H7" s="55"/>
    </row>
    <row r="8" spans="1:12" x14ac:dyDescent="0.2">
      <c r="F8" s="9" t="s">
        <v>0</v>
      </c>
    </row>
    <row r="9" spans="1:12" s="13" customFormat="1" ht="22.5" customHeight="1" x14ac:dyDescent="0.2">
      <c r="A9" s="10" t="s">
        <v>1</v>
      </c>
      <c r="B9" s="10" t="s">
        <v>2</v>
      </c>
      <c r="C9" s="10" t="s">
        <v>3</v>
      </c>
      <c r="D9" s="11" t="s">
        <v>4</v>
      </c>
      <c r="E9" s="10" t="s">
        <v>5</v>
      </c>
      <c r="F9" s="12" t="s">
        <v>109</v>
      </c>
      <c r="G9" s="12" t="s">
        <v>115</v>
      </c>
      <c r="H9" s="12" t="s">
        <v>119</v>
      </c>
    </row>
    <row r="10" spans="1:12" s="13" customFormat="1" ht="22.5" customHeight="1" x14ac:dyDescent="0.2">
      <c r="A10" s="14">
        <v>1</v>
      </c>
      <c r="B10" s="14">
        <v>2</v>
      </c>
      <c r="C10" s="14">
        <v>3</v>
      </c>
      <c r="D10" s="15">
        <v>4</v>
      </c>
      <c r="E10" s="14">
        <v>5</v>
      </c>
      <c r="F10" s="15">
        <v>6</v>
      </c>
      <c r="G10" s="15">
        <v>7</v>
      </c>
      <c r="H10" s="15">
        <v>8</v>
      </c>
    </row>
    <row r="11" spans="1:12" s="20" customFormat="1" ht="22.5" customHeight="1" x14ac:dyDescent="0.2">
      <c r="A11" s="16" t="s">
        <v>84</v>
      </c>
      <c r="B11" s="17"/>
      <c r="C11" s="17"/>
      <c r="D11" s="18"/>
      <c r="E11" s="17"/>
      <c r="F11" s="19">
        <f>F12+F34+F37+F41+F46+F60+F64+F67+F55</f>
        <v>36304.799999999996</v>
      </c>
      <c r="G11" s="19">
        <f>G12+G34+G37+G41+G46+G60+G64+G67+G55</f>
        <v>55119.5</v>
      </c>
      <c r="H11" s="19">
        <f>H12+H34+H37+H41+H46+H60+H64+H67+H55</f>
        <v>25877.1</v>
      </c>
      <c r="J11" s="21">
        <v>35930.9</v>
      </c>
      <c r="K11" s="21">
        <v>55119.5</v>
      </c>
      <c r="L11" s="21">
        <v>25877.1</v>
      </c>
    </row>
    <row r="12" spans="1:12" s="20" customFormat="1" ht="22.5" customHeight="1" x14ac:dyDescent="0.2">
      <c r="A12" s="22" t="s">
        <v>73</v>
      </c>
      <c r="B12" s="23" t="s">
        <v>6</v>
      </c>
      <c r="C12" s="23" t="s">
        <v>89</v>
      </c>
      <c r="D12" s="24"/>
      <c r="E12" s="23"/>
      <c r="F12" s="1">
        <f>F15+F21+F24+F13</f>
        <v>12412.199999999999</v>
      </c>
      <c r="G12" s="1">
        <f>G15+G21+G24+G13</f>
        <v>13410.900000000001</v>
      </c>
      <c r="H12" s="1">
        <f>H15+H21+H24+H13</f>
        <v>13625.4</v>
      </c>
      <c r="J12" s="25">
        <f>F11-J11</f>
        <v>373.89999999999418</v>
      </c>
      <c r="K12" s="25">
        <f t="shared" ref="K12:L12" si="0">G11-K11</f>
        <v>0</v>
      </c>
      <c r="L12" s="25">
        <f t="shared" si="0"/>
        <v>0</v>
      </c>
    </row>
    <row r="13" spans="1:12" s="20" customFormat="1" ht="62.25" customHeight="1" x14ac:dyDescent="0.2">
      <c r="A13" s="26" t="s">
        <v>81</v>
      </c>
      <c r="B13" s="23" t="s">
        <v>6</v>
      </c>
      <c r="C13" s="23" t="s">
        <v>32</v>
      </c>
      <c r="D13" s="24"/>
      <c r="E13" s="23"/>
      <c r="F13" s="1">
        <v>5</v>
      </c>
      <c r="G13" s="1">
        <v>5</v>
      </c>
      <c r="H13" s="1">
        <v>5</v>
      </c>
      <c r="K13" s="25">
        <f>3556.4-K12</f>
        <v>3556.4</v>
      </c>
      <c r="L13" s="25">
        <f>3809+-L12</f>
        <v>3809</v>
      </c>
    </row>
    <row r="14" spans="1:12" s="20" customFormat="1" ht="76.5" customHeight="1" x14ac:dyDescent="0.2">
      <c r="A14" s="27" t="s">
        <v>82</v>
      </c>
      <c r="B14" s="23" t="s">
        <v>6</v>
      </c>
      <c r="C14" s="23" t="s">
        <v>32</v>
      </c>
      <c r="D14" s="24" t="s">
        <v>29</v>
      </c>
      <c r="E14" s="23" t="s">
        <v>13</v>
      </c>
      <c r="F14" s="1">
        <v>5</v>
      </c>
      <c r="G14" s="1">
        <v>5</v>
      </c>
      <c r="H14" s="1">
        <v>5</v>
      </c>
    </row>
    <row r="15" spans="1:12" s="20" customFormat="1" ht="54" customHeight="1" x14ac:dyDescent="0.2">
      <c r="A15" s="28" t="s">
        <v>9</v>
      </c>
      <c r="B15" s="29" t="s">
        <v>6</v>
      </c>
      <c r="C15" s="29" t="s">
        <v>10</v>
      </c>
      <c r="D15" s="29"/>
      <c r="E15" s="29"/>
      <c r="F15" s="1">
        <f t="shared" ref="F15" si="1">F16+F17+F18+F19+F20</f>
        <v>11663.599999999999</v>
      </c>
      <c r="G15" s="1">
        <f>G16+G17+G18+G19+G20</f>
        <v>12223.000000000002</v>
      </c>
      <c r="H15" s="1">
        <f>H16+H17+H18+H19+H20</f>
        <v>12131.6</v>
      </c>
      <c r="K15" s="25"/>
      <c r="L15" s="25"/>
    </row>
    <row r="16" spans="1:12" s="20" customFormat="1" ht="117.75" customHeight="1" x14ac:dyDescent="0.2">
      <c r="A16" s="27" t="s">
        <v>90</v>
      </c>
      <c r="B16" s="29" t="s">
        <v>6</v>
      </c>
      <c r="C16" s="29" t="s">
        <v>10</v>
      </c>
      <c r="D16" s="29" t="s">
        <v>11</v>
      </c>
      <c r="E16" s="29" t="s">
        <v>8</v>
      </c>
      <c r="F16" s="1">
        <f>8106.2+2448.1+517.3</f>
        <v>11071.599999999999</v>
      </c>
      <c r="G16" s="1">
        <f>8497.6+538.1+2566.3</f>
        <v>11602</v>
      </c>
      <c r="H16" s="1">
        <f>8809.9+560+2660.6</f>
        <v>12030.5</v>
      </c>
    </row>
    <row r="17" spans="1:8" s="20" customFormat="1" ht="111" customHeight="1" x14ac:dyDescent="0.2">
      <c r="A17" s="27" t="s">
        <v>91</v>
      </c>
      <c r="B17" s="29" t="s">
        <v>6</v>
      </c>
      <c r="C17" s="29" t="s">
        <v>10</v>
      </c>
      <c r="D17" s="29" t="s">
        <v>12</v>
      </c>
      <c r="E17" s="29" t="s">
        <v>13</v>
      </c>
      <c r="F17" s="1">
        <f>169+105.6+222.8</f>
        <v>497.40000000000003</v>
      </c>
      <c r="G17" s="1">
        <v>523.20000000000005</v>
      </c>
      <c r="H17" s="1">
        <v>0</v>
      </c>
    </row>
    <row r="18" spans="1:8" s="20" customFormat="1" ht="98.25" customHeight="1" x14ac:dyDescent="0.2">
      <c r="A18" s="27" t="s">
        <v>55</v>
      </c>
      <c r="B18" s="29" t="s">
        <v>6</v>
      </c>
      <c r="C18" s="29" t="s">
        <v>10</v>
      </c>
      <c r="D18" s="29" t="s">
        <v>54</v>
      </c>
      <c r="E18" s="29" t="s">
        <v>13</v>
      </c>
      <c r="F18" s="1">
        <v>0.2</v>
      </c>
      <c r="G18" s="1">
        <v>0.2</v>
      </c>
      <c r="H18" s="1">
        <v>0.2</v>
      </c>
    </row>
    <row r="19" spans="1:8" s="20" customFormat="1" ht="53.25" customHeight="1" x14ac:dyDescent="0.2">
      <c r="A19" s="27" t="s">
        <v>86</v>
      </c>
      <c r="B19" s="29" t="s">
        <v>6</v>
      </c>
      <c r="C19" s="29" t="s">
        <v>10</v>
      </c>
      <c r="D19" s="29" t="s">
        <v>15</v>
      </c>
      <c r="E19" s="29" t="s">
        <v>16</v>
      </c>
      <c r="F19" s="1">
        <v>15</v>
      </c>
      <c r="G19" s="1">
        <v>15</v>
      </c>
      <c r="H19" s="1">
        <v>15</v>
      </c>
    </row>
    <row r="20" spans="1:8" s="20" customFormat="1" ht="138" customHeight="1" x14ac:dyDescent="0.2">
      <c r="A20" s="27" t="s">
        <v>17</v>
      </c>
      <c r="B20" s="29" t="s">
        <v>6</v>
      </c>
      <c r="C20" s="29" t="s">
        <v>10</v>
      </c>
      <c r="D20" s="29" t="s">
        <v>18</v>
      </c>
      <c r="E20" s="29" t="s">
        <v>16</v>
      </c>
      <c r="F20" s="1">
        <v>79.400000000000006</v>
      </c>
      <c r="G20" s="1">
        <v>82.6</v>
      </c>
      <c r="H20" s="1">
        <v>85.9</v>
      </c>
    </row>
    <row r="21" spans="1:8" s="20" customFormat="1" ht="44.25" customHeight="1" x14ac:dyDescent="0.2">
      <c r="A21" s="26" t="s">
        <v>19</v>
      </c>
      <c r="B21" s="29" t="s">
        <v>6</v>
      </c>
      <c r="C21" s="29" t="s">
        <v>20</v>
      </c>
      <c r="D21" s="29"/>
      <c r="E21" s="29"/>
      <c r="F21" s="1">
        <f t="shared" ref="F21:G21" si="2">F22+F23</f>
        <v>202</v>
      </c>
      <c r="G21" s="1">
        <f t="shared" si="2"/>
        <v>207.60000000000002</v>
      </c>
      <c r="H21" s="1">
        <f t="shared" ref="H21" si="3">H22+H23</f>
        <v>217.3</v>
      </c>
    </row>
    <row r="22" spans="1:8" s="20" customFormat="1" ht="99" customHeight="1" x14ac:dyDescent="0.2">
      <c r="A22" s="27" t="s">
        <v>56</v>
      </c>
      <c r="B22" s="29" t="s">
        <v>6</v>
      </c>
      <c r="C22" s="29" t="s">
        <v>20</v>
      </c>
      <c r="D22" s="29" t="s">
        <v>21</v>
      </c>
      <c r="E22" s="29" t="s">
        <v>16</v>
      </c>
      <c r="F22" s="1">
        <v>87.2</v>
      </c>
      <c r="G22" s="1">
        <v>90.2</v>
      </c>
      <c r="H22" s="1">
        <v>93.8</v>
      </c>
    </row>
    <row r="23" spans="1:8" s="20" customFormat="1" ht="90" customHeight="1" x14ac:dyDescent="0.2">
      <c r="A23" s="27" t="s">
        <v>99</v>
      </c>
      <c r="B23" s="29" t="s">
        <v>6</v>
      </c>
      <c r="C23" s="29" t="s">
        <v>20</v>
      </c>
      <c r="D23" s="29" t="s">
        <v>98</v>
      </c>
      <c r="E23" s="29" t="s">
        <v>16</v>
      </c>
      <c r="F23" s="1">
        <v>114.8</v>
      </c>
      <c r="G23" s="1">
        <v>117.4</v>
      </c>
      <c r="H23" s="1">
        <v>123.5</v>
      </c>
    </row>
    <row r="24" spans="1:8" s="20" customFormat="1" ht="27.75" customHeight="1" x14ac:dyDescent="0.2">
      <c r="A24" s="26" t="s">
        <v>24</v>
      </c>
      <c r="B24" s="29" t="s">
        <v>6</v>
      </c>
      <c r="C24" s="29" t="s">
        <v>25</v>
      </c>
      <c r="D24" s="29"/>
      <c r="E24" s="29"/>
      <c r="F24" s="1">
        <f>SUM(F25:F33)</f>
        <v>541.6</v>
      </c>
      <c r="G24" s="1">
        <f>SUM(G25:G33)</f>
        <v>975.3</v>
      </c>
      <c r="H24" s="1">
        <f>SUM(H25:H33)</f>
        <v>1271.5</v>
      </c>
    </row>
    <row r="25" spans="1:8" s="20" customFormat="1" ht="105.75" customHeight="1" x14ac:dyDescent="0.2">
      <c r="A25" s="27" t="s">
        <v>93</v>
      </c>
      <c r="B25" s="29" t="s">
        <v>6</v>
      </c>
      <c r="C25" s="29" t="s">
        <v>25</v>
      </c>
      <c r="D25" s="29" t="s">
        <v>12</v>
      </c>
      <c r="E25" s="29" t="s">
        <v>13</v>
      </c>
      <c r="F25" s="1">
        <f>100+200</f>
        <v>300</v>
      </c>
      <c r="G25" s="1">
        <v>200</v>
      </c>
      <c r="H25" s="1">
        <v>0</v>
      </c>
    </row>
    <row r="26" spans="1:8" s="20" customFormat="1" ht="103.5" customHeight="1" x14ac:dyDescent="0.2">
      <c r="A26" s="27" t="s">
        <v>94</v>
      </c>
      <c r="B26" s="29" t="s">
        <v>6</v>
      </c>
      <c r="C26" s="29" t="s">
        <v>25</v>
      </c>
      <c r="D26" s="29" t="s">
        <v>12</v>
      </c>
      <c r="E26" s="29" t="s">
        <v>14</v>
      </c>
      <c r="F26" s="1">
        <v>26.8</v>
      </c>
      <c r="G26" s="1">
        <v>26.8</v>
      </c>
      <c r="H26" s="1">
        <v>26.8</v>
      </c>
    </row>
    <row r="27" spans="1:8" s="20" customFormat="1" ht="136.5" customHeight="1" x14ac:dyDescent="0.2">
      <c r="A27" s="27" t="s">
        <v>95</v>
      </c>
      <c r="B27" s="29" t="s">
        <v>6</v>
      </c>
      <c r="C27" s="29" t="s">
        <v>25</v>
      </c>
      <c r="D27" s="30" t="s">
        <v>26</v>
      </c>
      <c r="E27" s="29" t="s">
        <v>13</v>
      </c>
      <c r="F27" s="1">
        <v>5</v>
      </c>
      <c r="G27" s="1">
        <v>5</v>
      </c>
      <c r="H27" s="1">
        <v>5</v>
      </c>
    </row>
    <row r="28" spans="1:8" s="20" customFormat="1" ht="112.5" customHeight="1" x14ac:dyDescent="0.2">
      <c r="A28" s="27" t="s">
        <v>72</v>
      </c>
      <c r="B28" s="29" t="s">
        <v>6</v>
      </c>
      <c r="C28" s="29" t="s">
        <v>25</v>
      </c>
      <c r="D28" s="30" t="s">
        <v>27</v>
      </c>
      <c r="E28" s="29" t="s">
        <v>16</v>
      </c>
      <c r="F28" s="1">
        <v>93.8</v>
      </c>
      <c r="G28" s="1">
        <v>97.6</v>
      </c>
      <c r="H28" s="1">
        <v>101.5</v>
      </c>
    </row>
    <row r="29" spans="1:8" s="20" customFormat="1" ht="119.25" customHeight="1" x14ac:dyDescent="0.2">
      <c r="A29" s="27" t="s">
        <v>57</v>
      </c>
      <c r="B29" s="29" t="s">
        <v>6</v>
      </c>
      <c r="C29" s="29" t="s">
        <v>25</v>
      </c>
      <c r="D29" s="30" t="s">
        <v>28</v>
      </c>
      <c r="E29" s="29" t="s">
        <v>16</v>
      </c>
      <c r="F29" s="1">
        <v>75</v>
      </c>
      <c r="G29" s="1">
        <v>78.099999999999994</v>
      </c>
      <c r="H29" s="1">
        <v>81.2</v>
      </c>
    </row>
    <row r="30" spans="1:8" s="20" customFormat="1" ht="105" customHeight="1" x14ac:dyDescent="0.2">
      <c r="A30" s="27" t="s">
        <v>92</v>
      </c>
      <c r="B30" s="29" t="s">
        <v>6</v>
      </c>
      <c r="C30" s="29" t="s">
        <v>25</v>
      </c>
      <c r="D30" s="29" t="s">
        <v>12</v>
      </c>
      <c r="E30" s="29" t="s">
        <v>14</v>
      </c>
      <c r="F30" s="1">
        <v>1</v>
      </c>
      <c r="G30" s="1">
        <v>1</v>
      </c>
      <c r="H30" s="1">
        <v>1</v>
      </c>
    </row>
    <row r="31" spans="1:8" s="20" customFormat="1" ht="54" customHeight="1" x14ac:dyDescent="0.2">
      <c r="A31" s="27" t="s">
        <v>96</v>
      </c>
      <c r="B31" s="29" t="s">
        <v>6</v>
      </c>
      <c r="C31" s="29" t="s">
        <v>25</v>
      </c>
      <c r="D31" s="30" t="s">
        <v>97</v>
      </c>
      <c r="E31" s="29" t="s">
        <v>23</v>
      </c>
      <c r="F31" s="1">
        <v>0</v>
      </c>
      <c r="G31" s="1">
        <v>526.79999999999995</v>
      </c>
      <c r="H31" s="1">
        <v>1016</v>
      </c>
    </row>
    <row r="32" spans="1:8" s="20" customFormat="1" ht="63.75" customHeight="1" x14ac:dyDescent="0.2">
      <c r="A32" s="27" t="s">
        <v>58</v>
      </c>
      <c r="B32" s="23" t="s">
        <v>6</v>
      </c>
      <c r="C32" s="23" t="s">
        <v>25</v>
      </c>
      <c r="D32" s="31" t="s">
        <v>29</v>
      </c>
      <c r="E32" s="23" t="s">
        <v>14</v>
      </c>
      <c r="F32" s="1">
        <v>40</v>
      </c>
      <c r="G32" s="1">
        <v>40</v>
      </c>
      <c r="H32" s="1">
        <v>40</v>
      </c>
    </row>
    <row r="33" spans="1:11" s="20" customFormat="1" ht="60.75" customHeight="1" x14ac:dyDescent="0.2">
      <c r="A33" s="27" t="s">
        <v>58</v>
      </c>
      <c r="B33" s="29" t="s">
        <v>6</v>
      </c>
      <c r="C33" s="29" t="s">
        <v>25</v>
      </c>
      <c r="D33" s="30" t="s">
        <v>29</v>
      </c>
      <c r="E33" s="29" t="s">
        <v>13</v>
      </c>
      <c r="F33" s="1">
        <v>0</v>
      </c>
      <c r="G33" s="1">
        <v>0</v>
      </c>
      <c r="H33" s="1">
        <v>0</v>
      </c>
    </row>
    <row r="34" spans="1:11" s="20" customFormat="1" ht="21.75" customHeight="1" x14ac:dyDescent="0.2">
      <c r="A34" s="32" t="s">
        <v>30</v>
      </c>
      <c r="B34" s="33" t="s">
        <v>7</v>
      </c>
      <c r="C34" s="33" t="s">
        <v>89</v>
      </c>
      <c r="D34" s="18"/>
      <c r="E34" s="33"/>
      <c r="F34" s="19">
        <f t="shared" ref="F34:H34" si="4">F35</f>
        <v>317.3</v>
      </c>
      <c r="G34" s="19">
        <f t="shared" si="4"/>
        <v>328.3</v>
      </c>
      <c r="H34" s="19">
        <f t="shared" si="4"/>
        <v>0</v>
      </c>
      <c r="J34" s="34"/>
    </row>
    <row r="35" spans="1:11" s="20" customFormat="1" ht="21.75" customHeight="1" x14ac:dyDescent="0.3">
      <c r="A35" s="27" t="s">
        <v>31</v>
      </c>
      <c r="B35" s="29" t="s">
        <v>7</v>
      </c>
      <c r="C35" s="29" t="s">
        <v>32</v>
      </c>
      <c r="D35" s="30"/>
      <c r="E35" s="29"/>
      <c r="F35" s="1">
        <f>F36</f>
        <v>317.3</v>
      </c>
      <c r="G35" s="1">
        <f>G36</f>
        <v>328.3</v>
      </c>
      <c r="H35" s="1">
        <f>H36</f>
        <v>0</v>
      </c>
      <c r="J35" s="35"/>
    </row>
    <row r="36" spans="1:11" s="20" customFormat="1" ht="66.75" customHeight="1" x14ac:dyDescent="0.2">
      <c r="A36" s="27" t="s">
        <v>59</v>
      </c>
      <c r="B36" s="29" t="s">
        <v>7</v>
      </c>
      <c r="C36" s="29" t="s">
        <v>32</v>
      </c>
      <c r="D36" s="30" t="s">
        <v>60</v>
      </c>
      <c r="E36" s="29" t="s">
        <v>8</v>
      </c>
      <c r="F36" s="1">
        <v>317.3</v>
      </c>
      <c r="G36" s="1">
        <v>328.3</v>
      </c>
      <c r="H36" s="1">
        <v>0</v>
      </c>
      <c r="J36" s="36"/>
      <c r="K36" s="36"/>
    </row>
    <row r="37" spans="1:11" s="20" customFormat="1" ht="20.25" customHeight="1" x14ac:dyDescent="0.3">
      <c r="A37" s="32" t="s">
        <v>33</v>
      </c>
      <c r="B37" s="33" t="s">
        <v>32</v>
      </c>
      <c r="C37" s="33"/>
      <c r="D37" s="18"/>
      <c r="E37" s="33"/>
      <c r="F37" s="19">
        <f t="shared" ref="F37:H37" si="5">F38</f>
        <v>40</v>
      </c>
      <c r="G37" s="19">
        <f t="shared" si="5"/>
        <v>40</v>
      </c>
      <c r="H37" s="19">
        <f t="shared" si="5"/>
        <v>40</v>
      </c>
      <c r="J37" s="35"/>
    </row>
    <row r="38" spans="1:11" s="20" customFormat="1" ht="35.25" customHeight="1" x14ac:dyDescent="0.2">
      <c r="A38" s="27" t="s">
        <v>112</v>
      </c>
      <c r="B38" s="29" t="s">
        <v>32</v>
      </c>
      <c r="C38" s="29" t="s">
        <v>35</v>
      </c>
      <c r="D38" s="30"/>
      <c r="E38" s="29"/>
      <c r="F38" s="1">
        <f>F40+F39</f>
        <v>40</v>
      </c>
      <c r="G38" s="1">
        <f>G40+G39</f>
        <v>40</v>
      </c>
      <c r="H38" s="1">
        <f>H40+H39</f>
        <v>40</v>
      </c>
    </row>
    <row r="39" spans="1:11" s="20" customFormat="1" ht="124.5" customHeight="1" x14ac:dyDescent="0.2">
      <c r="A39" s="37" t="s">
        <v>113</v>
      </c>
      <c r="B39" s="29" t="s">
        <v>32</v>
      </c>
      <c r="C39" s="29" t="s">
        <v>35</v>
      </c>
      <c r="D39" s="30" t="s">
        <v>114</v>
      </c>
      <c r="E39" s="29" t="s">
        <v>13</v>
      </c>
      <c r="F39" s="1">
        <v>0</v>
      </c>
      <c r="G39" s="1">
        <v>0</v>
      </c>
      <c r="H39" s="1">
        <v>0</v>
      </c>
    </row>
    <row r="40" spans="1:11" s="20" customFormat="1" ht="101.25" customHeight="1" x14ac:dyDescent="0.2">
      <c r="A40" s="27" t="s">
        <v>77</v>
      </c>
      <c r="B40" s="29" t="s">
        <v>32</v>
      </c>
      <c r="C40" s="29" t="s">
        <v>35</v>
      </c>
      <c r="D40" s="30" t="s">
        <v>78</v>
      </c>
      <c r="E40" s="29" t="s">
        <v>13</v>
      </c>
      <c r="F40" s="1">
        <v>40</v>
      </c>
      <c r="G40" s="1">
        <v>40</v>
      </c>
      <c r="H40" s="1">
        <v>40</v>
      </c>
    </row>
    <row r="41" spans="1:11" s="20" customFormat="1" ht="19.5" customHeight="1" x14ac:dyDescent="0.2">
      <c r="A41" s="32" t="s">
        <v>36</v>
      </c>
      <c r="B41" s="33" t="s">
        <v>10</v>
      </c>
      <c r="C41" s="33" t="s">
        <v>89</v>
      </c>
      <c r="D41" s="18"/>
      <c r="E41" s="33"/>
      <c r="F41" s="19">
        <f>F42+F44</f>
        <v>11100.3</v>
      </c>
      <c r="G41" s="19">
        <f>G42+G44</f>
        <v>32301.5</v>
      </c>
      <c r="H41" s="19">
        <f>H42+H44</f>
        <v>4000</v>
      </c>
    </row>
    <row r="42" spans="1:11" s="20" customFormat="1" ht="19.5" customHeight="1" x14ac:dyDescent="0.2">
      <c r="A42" s="26" t="s">
        <v>74</v>
      </c>
      <c r="B42" s="29" t="s">
        <v>10</v>
      </c>
      <c r="C42" s="29" t="s">
        <v>34</v>
      </c>
      <c r="D42" s="30"/>
      <c r="E42" s="29"/>
      <c r="F42" s="1">
        <f t="shared" ref="F42:H42" si="6">F43</f>
        <v>11100.3</v>
      </c>
      <c r="G42" s="1">
        <f t="shared" si="6"/>
        <v>32301.5</v>
      </c>
      <c r="H42" s="1">
        <f t="shared" si="6"/>
        <v>4000</v>
      </c>
    </row>
    <row r="43" spans="1:11" s="38" customFormat="1" ht="93.75" customHeight="1" x14ac:dyDescent="0.2">
      <c r="A43" s="27" t="s">
        <v>80</v>
      </c>
      <c r="B43" s="29" t="s">
        <v>10</v>
      </c>
      <c r="C43" s="29" t="s">
        <v>34</v>
      </c>
      <c r="D43" s="30" t="s">
        <v>79</v>
      </c>
      <c r="E43" s="29" t="s">
        <v>13</v>
      </c>
      <c r="F43" s="1">
        <v>11100.3</v>
      </c>
      <c r="G43" s="1">
        <f>27820.4+4481.1</f>
        <v>32301.5</v>
      </c>
      <c r="H43" s="1">
        <v>4000</v>
      </c>
    </row>
    <row r="44" spans="1:11" s="38" customFormat="1" ht="21.75" customHeight="1" x14ac:dyDescent="0.2">
      <c r="A44" s="27" t="s">
        <v>87</v>
      </c>
      <c r="B44" s="29" t="s">
        <v>10</v>
      </c>
      <c r="C44" s="29" t="s">
        <v>37</v>
      </c>
      <c r="D44" s="30"/>
      <c r="E44" s="29"/>
      <c r="F44" s="1">
        <f t="shared" ref="F44:H44" si="7">F45</f>
        <v>0</v>
      </c>
      <c r="G44" s="1">
        <f t="shared" si="7"/>
        <v>0</v>
      </c>
      <c r="H44" s="1">
        <f t="shared" si="7"/>
        <v>0</v>
      </c>
    </row>
    <row r="45" spans="1:11" s="38" customFormat="1" ht="90.75" customHeight="1" x14ac:dyDescent="0.2">
      <c r="A45" s="27" t="s">
        <v>61</v>
      </c>
      <c r="B45" s="29" t="s">
        <v>10</v>
      </c>
      <c r="C45" s="29" t="s">
        <v>37</v>
      </c>
      <c r="D45" s="30" t="s">
        <v>38</v>
      </c>
      <c r="E45" s="29" t="s">
        <v>13</v>
      </c>
      <c r="F45" s="1">
        <v>0</v>
      </c>
      <c r="G45" s="1">
        <v>0</v>
      </c>
      <c r="H45" s="1">
        <v>0</v>
      </c>
    </row>
    <row r="46" spans="1:11" s="38" customFormat="1" ht="19.5" customHeight="1" x14ac:dyDescent="0.2">
      <c r="A46" s="32" t="s">
        <v>62</v>
      </c>
      <c r="B46" s="33" t="s">
        <v>39</v>
      </c>
      <c r="C46" s="33" t="s">
        <v>89</v>
      </c>
      <c r="D46" s="18"/>
      <c r="E46" s="33"/>
      <c r="F46" s="19">
        <f t="shared" ref="F46:H46" si="8">F47</f>
        <v>5335</v>
      </c>
      <c r="G46" s="19">
        <f t="shared" si="8"/>
        <v>1938.8</v>
      </c>
      <c r="H46" s="19">
        <f t="shared" si="8"/>
        <v>1679.1</v>
      </c>
    </row>
    <row r="47" spans="1:11" s="38" customFormat="1" ht="22.5" customHeight="1" x14ac:dyDescent="0.2">
      <c r="A47" s="27" t="s">
        <v>40</v>
      </c>
      <c r="B47" s="29" t="s">
        <v>39</v>
      </c>
      <c r="C47" s="29" t="s">
        <v>32</v>
      </c>
      <c r="D47" s="30"/>
      <c r="E47" s="29"/>
      <c r="F47" s="1">
        <f>SUM(F48:F54)</f>
        <v>5335</v>
      </c>
      <c r="G47" s="1">
        <f t="shared" ref="G47:H47" si="9">SUM(G48:G54)</f>
        <v>1938.8</v>
      </c>
      <c r="H47" s="1">
        <f t="shared" si="9"/>
        <v>1679.1</v>
      </c>
    </row>
    <row r="48" spans="1:11" s="38" customFormat="1" ht="80.25" customHeight="1" x14ac:dyDescent="0.2">
      <c r="A48" s="27" t="s">
        <v>63</v>
      </c>
      <c r="B48" s="29" t="s">
        <v>39</v>
      </c>
      <c r="C48" s="29" t="s">
        <v>32</v>
      </c>
      <c r="D48" s="30" t="s">
        <v>41</v>
      </c>
      <c r="E48" s="29" t="s">
        <v>13</v>
      </c>
      <c r="F48" s="1">
        <v>200</v>
      </c>
      <c r="G48" s="1">
        <v>200</v>
      </c>
      <c r="H48" s="1">
        <v>0</v>
      </c>
    </row>
    <row r="49" spans="1:10" s="38" customFormat="1" ht="75.75" customHeight="1" x14ac:dyDescent="0.2">
      <c r="A49" s="27" t="s">
        <v>64</v>
      </c>
      <c r="B49" s="29" t="s">
        <v>39</v>
      </c>
      <c r="C49" s="29" t="s">
        <v>32</v>
      </c>
      <c r="D49" s="30" t="s">
        <v>42</v>
      </c>
      <c r="E49" s="29" t="s">
        <v>13</v>
      </c>
      <c r="F49" s="1">
        <v>230.6</v>
      </c>
      <c r="G49" s="1">
        <v>0</v>
      </c>
      <c r="H49" s="1">
        <v>0</v>
      </c>
    </row>
    <row r="50" spans="1:10" s="38" customFormat="1" ht="72" customHeight="1" x14ac:dyDescent="0.2">
      <c r="A50" s="27" t="s">
        <v>83</v>
      </c>
      <c r="B50" s="29" t="s">
        <v>39</v>
      </c>
      <c r="C50" s="29" t="s">
        <v>32</v>
      </c>
      <c r="D50" s="30" t="s">
        <v>42</v>
      </c>
      <c r="E50" s="29" t="s">
        <v>14</v>
      </c>
      <c r="F50" s="1">
        <v>36</v>
      </c>
      <c r="G50" s="1">
        <v>36</v>
      </c>
      <c r="H50" s="1">
        <v>36</v>
      </c>
    </row>
    <row r="51" spans="1:10" s="38" customFormat="1" ht="78.75" hidden="1" customHeight="1" x14ac:dyDescent="0.2">
      <c r="A51" s="27" t="s">
        <v>103</v>
      </c>
      <c r="B51" s="39" t="s">
        <v>39</v>
      </c>
      <c r="C51" s="39" t="s">
        <v>32</v>
      </c>
      <c r="D51" s="30" t="s">
        <v>104</v>
      </c>
      <c r="E51" s="29" t="s">
        <v>13</v>
      </c>
      <c r="F51" s="1">
        <v>0</v>
      </c>
      <c r="G51" s="1">
        <v>0</v>
      </c>
      <c r="H51" s="1">
        <v>0</v>
      </c>
    </row>
    <row r="52" spans="1:10" s="38" customFormat="1" ht="81.75" customHeight="1" x14ac:dyDescent="0.2">
      <c r="A52" s="27" t="s">
        <v>65</v>
      </c>
      <c r="B52" s="29" t="s">
        <v>39</v>
      </c>
      <c r="C52" s="29" t="s">
        <v>32</v>
      </c>
      <c r="D52" s="30" t="s">
        <v>43</v>
      </c>
      <c r="E52" s="29" t="s">
        <v>13</v>
      </c>
      <c r="F52" s="1">
        <v>500</v>
      </c>
      <c r="G52" s="1">
        <v>300</v>
      </c>
      <c r="H52" s="1">
        <v>100</v>
      </c>
    </row>
    <row r="53" spans="1:10" s="38" customFormat="1" ht="72" customHeight="1" x14ac:dyDescent="0.2">
      <c r="A53" s="27" t="s">
        <v>66</v>
      </c>
      <c r="B53" s="29" t="s">
        <v>39</v>
      </c>
      <c r="C53" s="29" t="s">
        <v>32</v>
      </c>
      <c r="D53" s="30" t="s">
        <v>44</v>
      </c>
      <c r="E53" s="29" t="s">
        <v>13</v>
      </c>
      <c r="F53" s="1">
        <v>3300</v>
      </c>
      <c r="G53" s="1">
        <v>0</v>
      </c>
      <c r="H53" s="1">
        <v>0</v>
      </c>
    </row>
    <row r="54" spans="1:10" s="38" customFormat="1" ht="72" customHeight="1" x14ac:dyDescent="0.2">
      <c r="A54" s="27" t="s">
        <v>121</v>
      </c>
      <c r="B54" s="39" t="s">
        <v>39</v>
      </c>
      <c r="C54" s="39" t="s">
        <v>32</v>
      </c>
      <c r="D54" s="30" t="s">
        <v>122</v>
      </c>
      <c r="E54" s="29" t="s">
        <v>16</v>
      </c>
      <c r="F54" s="1">
        <v>1068.4000000000001</v>
      </c>
      <c r="G54" s="1">
        <v>1402.8</v>
      </c>
      <c r="H54" s="1">
        <v>1543.1</v>
      </c>
    </row>
    <row r="55" spans="1:10" s="38" customFormat="1" ht="22.5" customHeight="1" x14ac:dyDescent="0.2">
      <c r="A55" s="32" t="s">
        <v>75</v>
      </c>
      <c r="B55" s="33" t="s">
        <v>22</v>
      </c>
      <c r="C55" s="33"/>
      <c r="D55" s="18"/>
      <c r="E55" s="33"/>
      <c r="F55" s="19">
        <f>F56+F58</f>
        <v>0</v>
      </c>
      <c r="G55" s="19">
        <f>G56+G58</f>
        <v>0</v>
      </c>
      <c r="H55" s="19">
        <f>H56+H58</f>
        <v>0</v>
      </c>
    </row>
    <row r="56" spans="1:10" s="38" customFormat="1" ht="38.25" customHeight="1" x14ac:dyDescent="0.2">
      <c r="A56" s="27" t="s">
        <v>76</v>
      </c>
      <c r="B56" s="29" t="s">
        <v>22</v>
      </c>
      <c r="C56" s="29" t="s">
        <v>39</v>
      </c>
      <c r="D56" s="30"/>
      <c r="E56" s="29"/>
      <c r="F56" s="1">
        <f t="shared" ref="F56:H56" si="10">F57</f>
        <v>0</v>
      </c>
      <c r="G56" s="1">
        <f t="shared" si="10"/>
        <v>0</v>
      </c>
      <c r="H56" s="1">
        <f t="shared" si="10"/>
        <v>0</v>
      </c>
    </row>
    <row r="57" spans="1:10" s="38" customFormat="1" ht="111" customHeight="1" x14ac:dyDescent="0.2">
      <c r="A57" s="27" t="s">
        <v>91</v>
      </c>
      <c r="B57" s="29" t="s">
        <v>22</v>
      </c>
      <c r="C57" s="29" t="s">
        <v>39</v>
      </c>
      <c r="D57" s="30" t="s">
        <v>12</v>
      </c>
      <c r="E57" s="29" t="s">
        <v>13</v>
      </c>
      <c r="F57" s="1">
        <v>0</v>
      </c>
      <c r="G57" s="1">
        <v>0</v>
      </c>
      <c r="H57" s="1">
        <v>0</v>
      </c>
    </row>
    <row r="58" spans="1:10" s="40" customFormat="1" ht="18.75" customHeight="1" x14ac:dyDescent="0.2">
      <c r="A58" s="27" t="s">
        <v>101</v>
      </c>
      <c r="B58" s="23" t="s">
        <v>22</v>
      </c>
      <c r="C58" s="23" t="s">
        <v>22</v>
      </c>
      <c r="D58" s="31"/>
      <c r="E58" s="23"/>
      <c r="F58" s="1">
        <f t="shared" ref="F58:H58" si="11">F59</f>
        <v>0</v>
      </c>
      <c r="G58" s="1">
        <f t="shared" si="11"/>
        <v>0</v>
      </c>
      <c r="H58" s="1">
        <f t="shared" si="11"/>
        <v>0</v>
      </c>
      <c r="J58" s="41"/>
    </row>
    <row r="59" spans="1:10" s="38" customFormat="1" ht="115.5" customHeight="1" x14ac:dyDescent="0.2">
      <c r="A59" s="27" t="s">
        <v>102</v>
      </c>
      <c r="B59" s="23" t="s">
        <v>22</v>
      </c>
      <c r="C59" s="23" t="s">
        <v>22</v>
      </c>
      <c r="D59" s="30" t="s">
        <v>100</v>
      </c>
      <c r="E59" s="23" t="s">
        <v>13</v>
      </c>
      <c r="F59" s="1">
        <v>0</v>
      </c>
      <c r="G59" s="1">
        <v>0</v>
      </c>
      <c r="H59" s="1">
        <v>0</v>
      </c>
    </row>
    <row r="60" spans="1:10" s="38" customFormat="1" ht="17.25" customHeight="1" x14ac:dyDescent="0.2">
      <c r="A60" s="32" t="s">
        <v>46</v>
      </c>
      <c r="B60" s="33" t="s">
        <v>45</v>
      </c>
      <c r="C60" s="33"/>
      <c r="D60" s="18"/>
      <c r="E60" s="33"/>
      <c r="F60" s="19">
        <f t="shared" ref="F60:H60" si="12">F61</f>
        <v>6600</v>
      </c>
      <c r="G60" s="19">
        <f t="shared" si="12"/>
        <v>6600</v>
      </c>
      <c r="H60" s="19">
        <f t="shared" si="12"/>
        <v>6032.6</v>
      </c>
    </row>
    <row r="61" spans="1:10" s="38" customFormat="1" ht="17.25" customHeight="1" x14ac:dyDescent="0.2">
      <c r="A61" s="27" t="s">
        <v>67</v>
      </c>
      <c r="B61" s="29" t="s">
        <v>45</v>
      </c>
      <c r="C61" s="29" t="s">
        <v>6</v>
      </c>
      <c r="D61" s="30"/>
      <c r="E61" s="29"/>
      <c r="F61" s="1">
        <f t="shared" ref="F61:H61" si="13">F62+F63</f>
        <v>6600</v>
      </c>
      <c r="G61" s="1">
        <f t="shared" si="13"/>
        <v>6600</v>
      </c>
      <c r="H61" s="1">
        <f t="shared" si="13"/>
        <v>6032.6</v>
      </c>
    </row>
    <row r="62" spans="1:10" s="43" customFormat="1" ht="73.5" customHeight="1" x14ac:dyDescent="0.2">
      <c r="A62" s="27" t="s">
        <v>105</v>
      </c>
      <c r="B62" s="29" t="s">
        <v>45</v>
      </c>
      <c r="C62" s="29" t="s">
        <v>6</v>
      </c>
      <c r="D62" s="30" t="s">
        <v>106</v>
      </c>
      <c r="E62" s="29" t="s">
        <v>47</v>
      </c>
      <c r="F62" s="1">
        <v>6600</v>
      </c>
      <c r="G62" s="1">
        <v>6600</v>
      </c>
      <c r="H62" s="1">
        <v>6032.6</v>
      </c>
      <c r="I62" s="42"/>
    </row>
    <row r="63" spans="1:10" s="13" customFormat="1" ht="88.5" customHeight="1" x14ac:dyDescent="0.2">
      <c r="A63" s="27" t="s">
        <v>107</v>
      </c>
      <c r="B63" s="23" t="s">
        <v>45</v>
      </c>
      <c r="C63" s="23" t="s">
        <v>6</v>
      </c>
      <c r="D63" s="31" t="s">
        <v>108</v>
      </c>
      <c r="E63" s="23" t="s">
        <v>13</v>
      </c>
      <c r="F63" s="1">
        <v>0</v>
      </c>
      <c r="G63" s="1">
        <v>0</v>
      </c>
      <c r="H63" s="1">
        <v>0</v>
      </c>
    </row>
    <row r="64" spans="1:10" s="13" customFormat="1" ht="20.25" customHeight="1" x14ac:dyDescent="0.2">
      <c r="A64" s="32" t="s">
        <v>68</v>
      </c>
      <c r="B64" s="33" t="s">
        <v>35</v>
      </c>
      <c r="C64" s="33" t="s">
        <v>89</v>
      </c>
      <c r="D64" s="18"/>
      <c r="E64" s="33"/>
      <c r="F64" s="19">
        <f t="shared" ref="F64:H65" si="14">F65</f>
        <v>500</v>
      </c>
      <c r="G64" s="19">
        <f t="shared" si="14"/>
        <v>500</v>
      </c>
      <c r="H64" s="19">
        <f t="shared" si="14"/>
        <v>500</v>
      </c>
    </row>
    <row r="65" spans="1:9" s="13" customFormat="1" ht="20.25" customHeight="1" x14ac:dyDescent="0.2">
      <c r="A65" s="27" t="s">
        <v>48</v>
      </c>
      <c r="B65" s="29" t="s">
        <v>35</v>
      </c>
      <c r="C65" s="29" t="s">
        <v>6</v>
      </c>
      <c r="D65" s="30"/>
      <c r="E65" s="29"/>
      <c r="F65" s="1">
        <f t="shared" si="14"/>
        <v>500</v>
      </c>
      <c r="G65" s="1">
        <f t="shared" si="14"/>
        <v>500</v>
      </c>
      <c r="H65" s="1">
        <f t="shared" si="14"/>
        <v>500</v>
      </c>
    </row>
    <row r="66" spans="1:9" s="13" customFormat="1" ht="76.5" customHeight="1" x14ac:dyDescent="0.2">
      <c r="A66" s="27" t="s">
        <v>69</v>
      </c>
      <c r="B66" s="29" t="s">
        <v>35</v>
      </c>
      <c r="C66" s="29" t="s">
        <v>6</v>
      </c>
      <c r="D66" s="30" t="s">
        <v>49</v>
      </c>
      <c r="E66" s="29" t="s">
        <v>50</v>
      </c>
      <c r="F66" s="1">
        <v>500</v>
      </c>
      <c r="G66" s="1">
        <v>500</v>
      </c>
      <c r="H66" s="1">
        <v>500</v>
      </c>
    </row>
    <row r="67" spans="1:9" s="13" customFormat="1" ht="20.25" customHeight="1" x14ac:dyDescent="0.2">
      <c r="A67" s="32" t="s">
        <v>52</v>
      </c>
      <c r="B67" s="33" t="s">
        <v>51</v>
      </c>
      <c r="C67" s="33" t="s">
        <v>89</v>
      </c>
      <c r="D67" s="18"/>
      <c r="E67" s="33"/>
      <c r="F67" s="19">
        <f t="shared" ref="F67:H68" si="15">F68</f>
        <v>0</v>
      </c>
      <c r="G67" s="19">
        <f t="shared" si="15"/>
        <v>0</v>
      </c>
      <c r="H67" s="19">
        <f t="shared" si="15"/>
        <v>0</v>
      </c>
    </row>
    <row r="68" spans="1:9" s="13" customFormat="1" ht="20.25" customHeight="1" x14ac:dyDescent="0.2">
      <c r="A68" s="27" t="s">
        <v>70</v>
      </c>
      <c r="B68" s="29" t="s">
        <v>51</v>
      </c>
      <c r="C68" s="29" t="s">
        <v>6</v>
      </c>
      <c r="D68" s="30"/>
      <c r="E68" s="29"/>
      <c r="F68" s="1">
        <f t="shared" si="15"/>
        <v>0</v>
      </c>
      <c r="G68" s="1">
        <f t="shared" si="15"/>
        <v>0</v>
      </c>
      <c r="H68" s="1">
        <f t="shared" si="15"/>
        <v>0</v>
      </c>
    </row>
    <row r="69" spans="1:9" s="13" customFormat="1" ht="102" customHeight="1" x14ac:dyDescent="0.2">
      <c r="A69" s="27" t="s">
        <v>71</v>
      </c>
      <c r="B69" s="29" t="s">
        <v>51</v>
      </c>
      <c r="C69" s="29" t="s">
        <v>6</v>
      </c>
      <c r="D69" s="30" t="s">
        <v>53</v>
      </c>
      <c r="E69" s="29" t="s">
        <v>13</v>
      </c>
      <c r="F69" s="1">
        <v>0</v>
      </c>
      <c r="G69" s="1">
        <v>0</v>
      </c>
      <c r="H69" s="1">
        <v>0</v>
      </c>
    </row>
    <row r="70" spans="1:9" s="13" customFormat="1" x14ac:dyDescent="0.2">
      <c r="A70" s="44"/>
      <c r="F70" s="45"/>
      <c r="G70" s="46"/>
      <c r="H70" s="46"/>
    </row>
    <row r="71" spans="1:9" s="13" customFormat="1" ht="15.75" x14ac:dyDescent="0.25">
      <c r="A71" s="47" t="s">
        <v>110</v>
      </c>
      <c r="B71" s="48"/>
      <c r="C71" s="49"/>
      <c r="D71" s="49"/>
      <c r="E71" s="49"/>
      <c r="F71" s="49"/>
      <c r="G71" s="53" t="s">
        <v>120</v>
      </c>
      <c r="H71" s="53"/>
    </row>
    <row r="72" spans="1:9" s="13" customFormat="1" x14ac:dyDescent="0.2">
      <c r="A72" s="50"/>
      <c r="B72" s="51"/>
      <c r="C72" s="3"/>
      <c r="D72" s="3"/>
      <c r="E72" s="3"/>
      <c r="F72" s="3"/>
      <c r="G72" s="3"/>
      <c r="H72" s="3"/>
      <c r="I72" s="3"/>
    </row>
    <row r="73" spans="1:9" s="13" customFormat="1" x14ac:dyDescent="0.2">
      <c r="A73" s="50"/>
      <c r="B73" s="51"/>
      <c r="C73" s="3"/>
      <c r="D73" s="3"/>
      <c r="E73" s="3"/>
      <c r="F73" s="3"/>
      <c r="G73" s="3"/>
      <c r="H73" s="3"/>
      <c r="I73" s="3"/>
    </row>
    <row r="74" spans="1:9" s="13" customFormat="1" x14ac:dyDescent="0.2">
      <c r="A74" s="44"/>
      <c r="F74" s="45"/>
      <c r="G74" s="46"/>
      <c r="H74" s="46"/>
    </row>
    <row r="75" spans="1:9" s="13" customFormat="1" x14ac:dyDescent="0.2">
      <c r="A75" s="44"/>
      <c r="F75" s="45"/>
      <c r="G75" s="46"/>
      <c r="H75" s="46"/>
    </row>
    <row r="76" spans="1:9" s="13" customFormat="1" x14ac:dyDescent="0.2">
      <c r="A76" s="44"/>
      <c r="F76" s="45"/>
      <c r="G76" s="46"/>
      <c r="H76" s="46"/>
    </row>
    <row r="77" spans="1:9" s="13" customFormat="1" x14ac:dyDescent="0.2">
      <c r="A77" s="44"/>
      <c r="F77" s="45"/>
      <c r="G77" s="46"/>
      <c r="H77" s="46"/>
    </row>
    <row r="78" spans="1:9" s="13" customFormat="1" x14ac:dyDescent="0.2">
      <c r="A78" s="44"/>
      <c r="F78" s="45"/>
      <c r="G78" s="46"/>
      <c r="H78" s="46"/>
    </row>
    <row r="79" spans="1:9" s="13" customFormat="1" x14ac:dyDescent="0.2">
      <c r="A79" s="44"/>
      <c r="F79" s="45"/>
      <c r="G79" s="46"/>
      <c r="H79" s="46"/>
    </row>
    <row r="80" spans="1:9" s="13" customFormat="1" x14ac:dyDescent="0.2">
      <c r="A80" s="44"/>
      <c r="F80" s="45"/>
      <c r="G80" s="46"/>
      <c r="H80" s="46"/>
    </row>
    <row r="81" spans="1:8" s="13" customFormat="1" x14ac:dyDescent="0.2">
      <c r="A81" s="44"/>
      <c r="F81" s="45"/>
      <c r="G81" s="46"/>
      <c r="H81" s="46"/>
    </row>
    <row r="82" spans="1:8" s="13" customFormat="1" x14ac:dyDescent="0.2">
      <c r="A82" s="44"/>
      <c r="F82" s="45"/>
      <c r="G82" s="46"/>
      <c r="H82" s="46"/>
    </row>
    <row r="83" spans="1:8" s="13" customFormat="1" x14ac:dyDescent="0.2">
      <c r="A83" s="44"/>
      <c r="F83" s="45"/>
      <c r="G83" s="46"/>
      <c r="H83" s="46"/>
    </row>
  </sheetData>
  <autoFilter ref="A10:L69"/>
  <mergeCells count="3">
    <mergeCell ref="G71:H71"/>
    <mergeCell ref="A6:F6"/>
    <mergeCell ref="A7:H7"/>
  </mergeCells>
  <pageMargins left="0.70866141732283472" right="0" top="0" bottom="0" header="0.31496062992125984" footer="0.31496062992125984"/>
  <pageSetup paperSize="9" scale="62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2023-11-08T14:34:04Z</cp:lastPrinted>
  <dcterms:created xsi:type="dcterms:W3CDTF">2015-12-28T13:27:06Z</dcterms:created>
  <dcterms:modified xsi:type="dcterms:W3CDTF">2023-11-09T08:23:03Z</dcterms:modified>
</cp:coreProperties>
</file>